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\!\Программа\2022\Июньская дума\"/>
    </mc:Choice>
  </mc:AlternateContent>
  <xr:revisionPtr revIDLastSave="0" documentId="13_ncr:1_{B39E0836-EC1A-40B5-BA44-CAC0F3C5EA7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Hlk27574904" localSheetId="0">Лист1!$C$11</definedName>
    <definedName name="_Hlk33178505" localSheetId="0">Лист1!$C$26</definedName>
    <definedName name="_Hlk33178843" localSheetId="0">Лист1!#REF!</definedName>
    <definedName name="_Hlk47341730" localSheetId="0">Лист1!$C$36</definedName>
    <definedName name="_Hlk47342361" localSheetId="0">Лист1!$C$28</definedName>
    <definedName name="_Hlk57033651" localSheetId="0">Лист1!#REF!</definedName>
    <definedName name="_xlnm.Print_Area" localSheetId="0">Лист1!$A:$X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" l="1"/>
  <c r="I15" i="1"/>
  <c r="H15" i="1"/>
  <c r="G15" i="1"/>
  <c r="I14" i="1"/>
  <c r="H14" i="1"/>
  <c r="G14" i="1"/>
  <c r="F15" i="1"/>
  <c r="F14" i="1"/>
  <c r="E15" i="1"/>
  <c r="D15" i="1"/>
  <c r="E14" i="1"/>
  <c r="D14" i="1"/>
  <c r="H20" i="1"/>
  <c r="G20" i="1"/>
  <c r="E20" i="1"/>
  <c r="D20" i="1"/>
  <c r="H18" i="1"/>
  <c r="G18" i="1"/>
  <c r="E18" i="1"/>
  <c r="D18" i="1"/>
  <c r="L16" i="1"/>
  <c r="L17" i="1" s="1"/>
  <c r="K17" i="1"/>
  <c r="J17" i="1"/>
  <c r="H16" i="1"/>
  <c r="G16" i="1"/>
  <c r="D16" i="1"/>
  <c r="H11" i="1"/>
  <c r="G11" i="1"/>
  <c r="E11" i="1"/>
  <c r="D11" i="1"/>
  <c r="H7" i="1"/>
  <c r="G7" i="1"/>
  <c r="E7" i="1"/>
  <c r="D7" i="1"/>
  <c r="H21" i="1" l="1"/>
  <c r="G21" i="1"/>
  <c r="E21" i="1"/>
  <c r="D21" i="1"/>
  <c r="H19" i="1"/>
  <c r="G19" i="1"/>
  <c r="E19" i="1"/>
  <c r="D19" i="1"/>
  <c r="G17" i="1"/>
  <c r="H13" i="1"/>
  <c r="G13" i="1"/>
  <c r="D13" i="1"/>
  <c r="I20" i="1" l="1"/>
  <c r="I21" i="1" s="1"/>
  <c r="F20" i="1"/>
  <c r="F21" i="1" s="1"/>
  <c r="F11" i="1"/>
  <c r="E13" i="1"/>
  <c r="F13" i="1" s="1"/>
  <c r="I13" i="1"/>
  <c r="H17" i="1"/>
  <c r="I16" i="1"/>
  <c r="I17" i="1" s="1"/>
  <c r="E17" i="1"/>
  <c r="D17" i="1"/>
  <c r="E10" i="1"/>
  <c r="F18" i="1" l="1"/>
  <c r="F19" i="1" s="1"/>
  <c r="I18" i="1"/>
  <c r="I19" i="1" s="1"/>
  <c r="F7" i="1"/>
  <c r="F17" i="1"/>
  <c r="F16" i="1" s="1"/>
  <c r="I7" i="1" l="1"/>
  <c r="L9" i="1" l="1"/>
  <c r="H10" i="1" l="1"/>
  <c r="D10" i="1"/>
  <c r="G10" i="1"/>
  <c r="I9" i="1" l="1"/>
  <c r="I10" i="1" s="1"/>
  <c r="F9" i="1"/>
  <c r="F10" i="1" s="1"/>
  <c r="I11" i="1"/>
</calcChain>
</file>

<file path=xl/sharedStrings.xml><?xml version="1.0" encoding="utf-8"?>
<sst xmlns="http://schemas.openxmlformats.org/spreadsheetml/2006/main" count="52" uniqueCount="33">
  <si>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</si>
  <si>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</si>
  <si>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</si>
  <si>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</si>
  <si>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</si>
  <si>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</si>
  <si>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</si>
  <si>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</si>
  <si>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</si>
  <si>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</si>
  <si>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</si>
  <si>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</si>
  <si>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</si>
  <si>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</si>
  <si>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</si>
  <si>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</si>
  <si>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</si>
  <si>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ИЗМЕНЕНИЕ МЕРОПРИЯТИЙ, ОБЪЕМОВ ФИНАНСИРОВАНИЯ И ЦЕЛЕВЫХ ПОКАЗАТЕЛЕЙ МУНИЦИПАЛЬНОЙ ПРОГРАММЫ КУШВИНСКОГО ГОРОДСКОГО ОКРУГА "ПОВЫШЕНИЕ ЭФФЕКТИВНОСТИ УПРАВЛЕНИЯ МУНИЦИПАЛЬНОЙ СОБСТВЕННОСТЬЮ КУШВИНСКОГО ГОРОДСКОГО ОКРУГА ДО 2024 ГОДА"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</si>
  <si>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</si>
  <si>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</si>
  <si>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</si>
  <si>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2023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</si>
  <si>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</si>
  <si>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</si>
  <si>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Мероприятие 32: Содержание, обслуживание и ремонт имущества, находящегося в собственности Кушвинского городского округа, всего, из них:</t>
  </si>
  <si>
    <t>2024 год, тыс. рублей</t>
  </si>
  <si>
    <t>Мероприятие 68: Ремонт общего имущества в многоквартирных домах, всего, из них:</t>
  </si>
  <si>
    <t>Мероприятие 2: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</si>
  <si>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</si>
  <si>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Мероприятие 8: Проведение независимой оценки (переоценки) рыночной стоимости в отношении земельных участков, всего, из них:</t>
  </si>
  <si>
    <t>Мероприятие 24: Капитальный ремонт сетей холодного водоснабжения Кушвинского городского округа, всего, из них:</t>
  </si>
  <si>
    <t>Целевой показатель 21.       Количество объектов муниципальной собственности, в отношении которых осуществлен капитальный ремонт</t>
  </si>
  <si>
    <t>Бюджетные инвестиции в объекты капитального строительства, всего,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</si>
</sst>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"/>
      <family val="1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Times"/>
      <family val="1"/>
    </font>
    <font>
      <sz val="8"/>
      <color theme="1"/>
      <name val="Times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3" borderId="0" xfId="0" applyFont="1" applyFill="1"/>
    <xf numFmtId="0" fontId="2" fillId="2" borderId="1" xfId="0" applyFont="1" applyFill="1" applyBorder="1"/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vertical="top"/>
    </xf>
    <xf numFmtId="2" fontId="6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6" xfId="0" applyFont="1" applyFill="1" applyBorder="1"/>
    <xf numFmtId="0" fontId="1" fillId="2" borderId="0" xfId="0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/>
    </xf>
    <xf numFmtId="0" fontId="2" fillId="2" borderId="7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43" fontId="1" fillId="2" borderId="8" xfId="1" applyFont="1" applyFill="1" applyBorder="1" applyAlignment="1" applyProtection="1">
      <alignment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3" fontId="1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1" fontId="1" fillId="2" borderId="0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center" vertical="top"/>
    </xf>
    <xf numFmtId="43" fontId="1" fillId="0" borderId="0" xfId="1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top"/>
    </xf>
    <xf numFmtId="0" fontId="5" fillId="2" borderId="0" xfId="0" applyFont="1" applyFill="1" applyBorder="1"/>
    <xf numFmtId="43" fontId="1" fillId="2" borderId="0" xfId="1" applyFont="1" applyFill="1" applyBorder="1" applyAlignment="1" applyProtection="1">
      <alignment vertical="top" wrapText="1"/>
    </xf>
    <xf numFmtId="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43" fontId="1" fillId="0" borderId="9" xfId="1" applyFont="1" applyFill="1" applyBorder="1" applyAlignment="1" applyProtection="1">
      <alignment horizontal="left" vertical="top" wrapText="1"/>
    </xf>
    <xf numFmtId="4" fontId="5" fillId="0" borderId="5" xfId="0" applyNumberFormat="1" applyFont="1" applyFill="1" applyBorder="1" applyAlignment="1">
      <alignment horizontal="center" vertical="top"/>
    </xf>
    <xf numFmtId="4" fontId="7" fillId="0" borderId="5" xfId="0" applyNumberFormat="1" applyFont="1" applyFill="1" applyBorder="1" applyAlignment="1">
      <alignment horizontal="center" vertical="top"/>
    </xf>
    <xf numFmtId="2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2" fontId="5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topLeftCell="A12" zoomScale="107" zoomScaleNormal="107" zoomScaleSheetLayoutView="100" workbookViewId="0">
      <selection activeCell="H16" sqref="H16"/>
    </sheetView>
  </sheetViews>
  <sheetFormatPr defaultColWidth="8.85546875" defaultRowHeight="15" x14ac:dyDescent="0.25"/>
  <cols>
    <col min="1" max="1" width="3.5703125" style="1" customWidth="1"/>
    <col min="2" max="2" width="15.42578125" style="1" customWidth="1"/>
    <col min="3" max="3" width="13" style="1" customWidth="1"/>
    <col min="4" max="4" width="11.7109375" style="1" customWidth="1"/>
    <col min="5" max="5" width="10.85546875" style="1" customWidth="1"/>
    <col min="6" max="6" width="11.28515625" style="1" customWidth="1"/>
    <col min="7" max="7" width="9" style="1" customWidth="1"/>
    <col min="8" max="8" width="10" style="1" customWidth="1"/>
    <col min="9" max="9" width="9.85546875" style="1" customWidth="1"/>
    <col min="10" max="10" width="8.85546875" style="1"/>
    <col min="11" max="12" width="8.7109375" style="1" customWidth="1"/>
    <col min="13" max="13" width="8.85546875" style="1"/>
    <col min="14" max="14" width="13.140625" style="1" customWidth="1"/>
    <col min="15" max="15" width="9.7109375" style="1" customWidth="1"/>
    <col min="16" max="16" width="8.85546875" style="1" customWidth="1"/>
    <col min="17" max="17" width="8.42578125" style="1" customWidth="1"/>
    <col min="18" max="18" width="9.5703125" style="1" customWidth="1"/>
    <col min="19" max="19" width="8.85546875" style="1"/>
    <col min="20" max="20" width="8.140625" style="1" customWidth="1"/>
    <col min="21" max="21" width="8.85546875" style="1" customWidth="1"/>
    <col min="22" max="22" width="8.5703125" style="1" customWidth="1"/>
    <col min="23" max="23" width="8.7109375" style="1" customWidth="1"/>
    <col min="24" max="24" width="10.140625" style="1" customWidth="1"/>
    <col min="25" max="16384" width="8.85546875" style="1"/>
  </cols>
  <sheetData>
    <row r="1" spans="1:24" s="3" customFormat="1" ht="41.45" customHeight="1" x14ac:dyDescent="0.2">
      <c r="A1" s="89" t="s">
        <v>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4" s="3" customFormat="1" ht="15" customHeight="1" x14ac:dyDescent="0.2">
      <c r="A2" s="84" t="s">
        <v>0</v>
      </c>
      <c r="B2" s="84" t="s">
        <v>1</v>
      </c>
      <c r="C2" s="84" t="s">
        <v>2</v>
      </c>
      <c r="D2" s="84" t="s">
        <v>3</v>
      </c>
      <c r="E2" s="84"/>
      <c r="F2" s="84"/>
      <c r="G2" s="84" t="s">
        <v>4</v>
      </c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s="3" customFormat="1" ht="14.25" x14ac:dyDescent="0.2">
      <c r="A3" s="84"/>
      <c r="B3" s="84"/>
      <c r="C3" s="84"/>
      <c r="D3" s="84"/>
      <c r="E3" s="84"/>
      <c r="F3" s="84"/>
      <c r="G3" s="84" t="s">
        <v>18</v>
      </c>
      <c r="H3" s="84"/>
      <c r="I3" s="84"/>
      <c r="J3" s="84"/>
      <c r="K3" s="84"/>
      <c r="L3" s="84"/>
      <c r="M3" s="84" t="s">
        <v>21</v>
      </c>
      <c r="N3" s="84"/>
      <c r="O3" s="84"/>
      <c r="P3" s="84"/>
      <c r="Q3" s="84"/>
      <c r="R3" s="84"/>
      <c r="S3" s="84" t="s">
        <v>25</v>
      </c>
      <c r="T3" s="84"/>
      <c r="U3" s="84"/>
      <c r="V3" s="84"/>
      <c r="W3" s="84"/>
      <c r="X3" s="84"/>
    </row>
    <row r="4" spans="1:24" s="3" customFormat="1" ht="22.5" customHeight="1" x14ac:dyDescent="0.2">
      <c r="A4" s="84"/>
      <c r="B4" s="84"/>
      <c r="C4" s="84"/>
      <c r="D4" s="84"/>
      <c r="E4" s="84"/>
      <c r="F4" s="84"/>
      <c r="G4" s="84" t="s">
        <v>5</v>
      </c>
      <c r="H4" s="84"/>
      <c r="I4" s="84"/>
      <c r="J4" s="84" t="s">
        <v>6</v>
      </c>
      <c r="K4" s="84"/>
      <c r="L4" s="84"/>
      <c r="M4" s="84" t="s">
        <v>5</v>
      </c>
      <c r="N4" s="84"/>
      <c r="O4" s="84"/>
      <c r="P4" s="84" t="s">
        <v>6</v>
      </c>
      <c r="Q4" s="84"/>
      <c r="R4" s="84"/>
      <c r="S4" s="84" t="s">
        <v>5</v>
      </c>
      <c r="T4" s="84"/>
      <c r="U4" s="84"/>
      <c r="V4" s="84" t="s">
        <v>6</v>
      </c>
      <c r="W4" s="84"/>
      <c r="X4" s="84"/>
    </row>
    <row r="5" spans="1:24" s="3" customFormat="1" ht="112.5" x14ac:dyDescent="0.2">
      <c r="A5" s="84"/>
      <c r="B5" s="84"/>
      <c r="C5" s="84"/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15</v>
      </c>
      <c r="J5" s="8" t="s">
        <v>10</v>
      </c>
      <c r="K5" s="8" t="s">
        <v>11</v>
      </c>
      <c r="L5" s="8" t="s">
        <v>16</v>
      </c>
      <c r="M5" s="8" t="s">
        <v>7</v>
      </c>
      <c r="N5" s="8" t="s">
        <v>8</v>
      </c>
      <c r="O5" s="8" t="s">
        <v>19</v>
      </c>
      <c r="P5" s="8" t="s">
        <v>10</v>
      </c>
      <c r="Q5" s="8" t="s">
        <v>11</v>
      </c>
      <c r="R5" s="8" t="s">
        <v>20</v>
      </c>
      <c r="S5" s="8" t="s">
        <v>7</v>
      </c>
      <c r="T5" s="8" t="s">
        <v>8</v>
      </c>
      <c r="U5" s="8" t="s">
        <v>22</v>
      </c>
      <c r="V5" s="8" t="s">
        <v>10</v>
      </c>
      <c r="W5" s="8" t="s">
        <v>11</v>
      </c>
      <c r="X5" s="8" t="s">
        <v>23</v>
      </c>
    </row>
    <row r="6" spans="1:24" s="3" customFormat="1" ht="14.25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</row>
    <row r="7" spans="1:24" s="3" customFormat="1" ht="33.75" x14ac:dyDescent="0.2">
      <c r="A7" s="84">
        <v>1</v>
      </c>
      <c r="B7" s="9" t="s">
        <v>12</v>
      </c>
      <c r="C7" s="85"/>
      <c r="D7" s="83">
        <f>786825954.67/1000</f>
        <v>786825.95467000001</v>
      </c>
      <c r="E7" s="83">
        <f>808796485.85/1000</f>
        <v>808796.48585000006</v>
      </c>
      <c r="F7" s="83">
        <f>SUM(E7-D7)</f>
        <v>21970.531180000049</v>
      </c>
      <c r="G7" s="83">
        <f>99030291.49/1000</f>
        <v>99030.291489999989</v>
      </c>
      <c r="H7" s="83">
        <f>121000822.67/1000</f>
        <v>121000.82267000001</v>
      </c>
      <c r="I7" s="83">
        <f>H7-G7</f>
        <v>21970.53118000002</v>
      </c>
      <c r="J7" s="85"/>
      <c r="K7" s="91"/>
      <c r="L7" s="85"/>
      <c r="M7" s="72"/>
      <c r="N7" s="72"/>
      <c r="O7" s="72"/>
      <c r="P7" s="81"/>
      <c r="Q7" s="81"/>
      <c r="R7" s="81"/>
      <c r="S7" s="72"/>
      <c r="T7" s="72"/>
      <c r="U7" s="72"/>
      <c r="V7" s="81"/>
      <c r="W7" s="81"/>
      <c r="X7" s="81"/>
    </row>
    <row r="8" spans="1:24" s="3" customFormat="1" ht="14.25" x14ac:dyDescent="0.2">
      <c r="A8" s="84"/>
      <c r="B8" s="9" t="s">
        <v>13</v>
      </c>
      <c r="C8" s="85"/>
      <c r="D8" s="83"/>
      <c r="E8" s="83"/>
      <c r="F8" s="83"/>
      <c r="G8" s="83"/>
      <c r="H8" s="83"/>
      <c r="I8" s="83"/>
      <c r="J8" s="85"/>
      <c r="K8" s="85"/>
      <c r="L8" s="85"/>
      <c r="M8" s="73"/>
      <c r="N8" s="73"/>
      <c r="O8" s="73"/>
      <c r="P8" s="82"/>
      <c r="Q8" s="82"/>
      <c r="R8" s="82"/>
      <c r="S8" s="73"/>
      <c r="T8" s="73"/>
      <c r="U8" s="73"/>
      <c r="V8" s="82"/>
      <c r="W8" s="82"/>
      <c r="X8" s="82"/>
    </row>
    <row r="9" spans="1:24" s="3" customFormat="1" ht="202.5" x14ac:dyDescent="0.2">
      <c r="A9" s="17">
        <v>2</v>
      </c>
      <c r="B9" s="34" t="s">
        <v>27</v>
      </c>
      <c r="C9" s="39" t="s">
        <v>28</v>
      </c>
      <c r="D9" s="35">
        <v>974.64</v>
      </c>
      <c r="E9" s="35">
        <v>1062.94</v>
      </c>
      <c r="F9" s="35">
        <f t="shared" ref="F9" si="0">E9-D9</f>
        <v>88.300000000000068</v>
      </c>
      <c r="G9" s="35">
        <v>34</v>
      </c>
      <c r="H9" s="35">
        <v>122.3</v>
      </c>
      <c r="I9" s="35">
        <f t="shared" ref="I9" si="1">H9-G9</f>
        <v>88.3</v>
      </c>
      <c r="J9" s="36">
        <v>3</v>
      </c>
      <c r="K9" s="36">
        <v>4</v>
      </c>
      <c r="L9" s="37">
        <f>K9-J9</f>
        <v>1</v>
      </c>
      <c r="M9" s="2"/>
      <c r="N9" s="2"/>
      <c r="O9" s="2"/>
      <c r="P9" s="8"/>
      <c r="Q9" s="8"/>
      <c r="R9" s="8"/>
      <c r="S9" s="2"/>
      <c r="T9" s="2"/>
      <c r="U9" s="2"/>
      <c r="V9" s="8"/>
      <c r="W9" s="8"/>
      <c r="X9" s="8"/>
    </row>
    <row r="10" spans="1:24" s="3" customFormat="1" ht="14.25" x14ac:dyDescent="0.2">
      <c r="A10" s="17">
        <v>3</v>
      </c>
      <c r="B10" s="9" t="s">
        <v>14</v>
      </c>
      <c r="C10" s="9"/>
      <c r="D10" s="2">
        <f>D9</f>
        <v>974.64</v>
      </c>
      <c r="E10" s="2">
        <f t="shared" ref="E10:I10" si="2">E9</f>
        <v>1062.94</v>
      </c>
      <c r="F10" s="2">
        <f t="shared" si="2"/>
        <v>88.300000000000068</v>
      </c>
      <c r="G10" s="2">
        <f t="shared" si="2"/>
        <v>34</v>
      </c>
      <c r="H10" s="2">
        <f t="shared" si="2"/>
        <v>122.3</v>
      </c>
      <c r="I10" s="2">
        <f t="shared" si="2"/>
        <v>88.3</v>
      </c>
      <c r="J10" s="14">
        <v>3</v>
      </c>
      <c r="K10" s="14">
        <v>4</v>
      </c>
      <c r="L10" s="10">
        <v>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3" customFormat="1" ht="127.7" customHeight="1" x14ac:dyDescent="0.2">
      <c r="A11" s="70">
        <v>4</v>
      </c>
      <c r="B11" s="74" t="s">
        <v>29</v>
      </c>
      <c r="C11" s="74"/>
      <c r="D11" s="87">
        <f>549080.7/1000</f>
        <v>549.08069999999998</v>
      </c>
      <c r="E11" s="87">
        <f>578120.7/1000</f>
        <v>578.12069999999994</v>
      </c>
      <c r="F11" s="87">
        <f>SUM(E11-D11)</f>
        <v>29.039999999999964</v>
      </c>
      <c r="G11" s="87">
        <f>24960/1000</f>
        <v>24.96</v>
      </c>
      <c r="H11" s="87">
        <f>54000/1000</f>
        <v>54</v>
      </c>
      <c r="I11" s="87">
        <f>H11-G11</f>
        <v>29.04</v>
      </c>
      <c r="J11" s="76"/>
      <c r="K11" s="78"/>
      <c r="L11" s="78"/>
      <c r="M11" s="72"/>
      <c r="N11" s="72"/>
      <c r="O11" s="72"/>
      <c r="P11" s="70"/>
      <c r="Q11" s="70"/>
      <c r="R11" s="70"/>
      <c r="S11" s="72"/>
      <c r="T11" s="72"/>
      <c r="U11" s="72"/>
      <c r="V11" s="70"/>
      <c r="W11" s="70"/>
      <c r="X11" s="70"/>
    </row>
    <row r="12" spans="1:24" s="3" customFormat="1" ht="127.7" customHeight="1" x14ac:dyDescent="0.2">
      <c r="A12" s="71"/>
      <c r="B12" s="75"/>
      <c r="C12" s="75"/>
      <c r="D12" s="88"/>
      <c r="E12" s="88"/>
      <c r="F12" s="88"/>
      <c r="G12" s="88"/>
      <c r="H12" s="88"/>
      <c r="I12" s="88"/>
      <c r="J12" s="77"/>
      <c r="K12" s="79"/>
      <c r="L12" s="79"/>
      <c r="M12" s="73"/>
      <c r="N12" s="73"/>
      <c r="O12" s="73"/>
      <c r="P12" s="71"/>
      <c r="Q12" s="71"/>
      <c r="R12" s="71"/>
      <c r="S12" s="73"/>
      <c r="T12" s="73"/>
      <c r="U12" s="73"/>
      <c r="V12" s="71"/>
      <c r="W12" s="71"/>
      <c r="X12" s="71"/>
    </row>
    <row r="13" spans="1:24" s="3" customFormat="1" ht="14.25" x14ac:dyDescent="0.2">
      <c r="A13" s="17">
        <v>5</v>
      </c>
      <c r="B13" s="9" t="s">
        <v>14</v>
      </c>
      <c r="C13" s="9"/>
      <c r="D13" s="2">
        <f>D11</f>
        <v>549.08069999999998</v>
      </c>
      <c r="E13" s="2">
        <f>E11</f>
        <v>578.12069999999994</v>
      </c>
      <c r="F13" s="35">
        <f>SUM(E13-D13)</f>
        <v>29.039999999999964</v>
      </c>
      <c r="G13" s="35">
        <f>G11</f>
        <v>24.96</v>
      </c>
      <c r="H13" s="35">
        <f>H11</f>
        <v>54</v>
      </c>
      <c r="I13" s="35">
        <f>H13-G13</f>
        <v>29.04</v>
      </c>
      <c r="J13" s="14"/>
      <c r="K13" s="14"/>
      <c r="L13" s="10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ht="128.25" customHeight="1" x14ac:dyDescent="0.25">
      <c r="A14" s="17">
        <v>6</v>
      </c>
      <c r="B14" s="99" t="s">
        <v>32</v>
      </c>
      <c r="C14" s="100"/>
      <c r="D14" s="101">
        <f>36105725.36/1000</f>
        <v>36105.725359999997</v>
      </c>
      <c r="E14" s="101">
        <f>46105725.36/1000</f>
        <v>46105.725359999997</v>
      </c>
      <c r="F14" s="101">
        <f>E14-D14</f>
        <v>10000</v>
      </c>
      <c r="G14" s="101">
        <f>600000/1000</f>
        <v>600</v>
      </c>
      <c r="H14" s="101">
        <f>10600000/1000</f>
        <v>10600</v>
      </c>
      <c r="I14" s="101">
        <f>H14-G14</f>
        <v>10000</v>
      </c>
      <c r="J14" s="100"/>
      <c r="K14" s="100"/>
      <c r="L14" s="100"/>
      <c r="M14" s="15"/>
      <c r="N14" s="15"/>
      <c r="O14" s="15"/>
      <c r="P14" s="8"/>
      <c r="Q14" s="8"/>
      <c r="R14" s="8"/>
      <c r="S14" s="2"/>
      <c r="T14" s="2"/>
      <c r="U14" s="2"/>
      <c r="V14" s="8"/>
      <c r="W14" s="8"/>
      <c r="X14" s="8"/>
    </row>
    <row r="15" spans="1:24" s="3" customFormat="1" x14ac:dyDescent="0.25">
      <c r="A15" s="27">
        <v>7</v>
      </c>
      <c r="B15" s="51" t="s">
        <v>14</v>
      </c>
      <c r="C15" s="100"/>
      <c r="D15" s="101">
        <f>D14</f>
        <v>36105.725359999997</v>
      </c>
      <c r="E15" s="101">
        <f>E14</f>
        <v>46105.725359999997</v>
      </c>
      <c r="F15" s="101">
        <f>F14</f>
        <v>10000</v>
      </c>
      <c r="G15" s="101">
        <f>G14</f>
        <v>600</v>
      </c>
      <c r="H15" s="101">
        <f>H14</f>
        <v>10600</v>
      </c>
      <c r="I15" s="101">
        <f>I14</f>
        <v>10000</v>
      </c>
      <c r="J15" s="100"/>
      <c r="K15" s="100"/>
      <c r="L15" s="100"/>
      <c r="M15" s="16"/>
      <c r="N15" s="16"/>
      <c r="O15" s="16"/>
      <c r="P15" s="14"/>
      <c r="Q15" s="14"/>
      <c r="R15" s="14"/>
      <c r="S15" s="2"/>
      <c r="T15" s="2"/>
      <c r="U15" s="2"/>
      <c r="V15" s="2"/>
      <c r="W15" s="2"/>
      <c r="X15" s="2"/>
    </row>
    <row r="16" spans="1:24" s="3" customFormat="1" ht="123.75" x14ac:dyDescent="0.2">
      <c r="A16" s="17">
        <v>8</v>
      </c>
      <c r="B16" s="93" t="s">
        <v>30</v>
      </c>
      <c r="C16" s="52" t="s">
        <v>31</v>
      </c>
      <c r="D16" s="94">
        <f>70890591.33/1000</f>
        <v>70890.591329999996</v>
      </c>
      <c r="E16" s="95">
        <f>82179320.77/1000</f>
        <v>82179.320769999991</v>
      </c>
      <c r="F16" s="95">
        <f>F17</f>
        <v>11288.729439999996</v>
      </c>
      <c r="G16" s="96">
        <f>10367465.2/1000</f>
        <v>10367.465199999999</v>
      </c>
      <c r="H16" s="96">
        <f>21656194.64/1000</f>
        <v>21656.194640000002</v>
      </c>
      <c r="I16" s="96">
        <f>SUM(H16-G16)</f>
        <v>11288.729440000003</v>
      </c>
      <c r="J16" s="97">
        <v>2</v>
      </c>
      <c r="K16" s="98">
        <v>5</v>
      </c>
      <c r="L16" s="97">
        <f>K16-J16</f>
        <v>3</v>
      </c>
      <c r="M16" s="2"/>
      <c r="N16" s="2"/>
      <c r="O16" s="2"/>
      <c r="P16" s="8"/>
      <c r="Q16" s="8"/>
      <c r="R16" s="8"/>
      <c r="S16" s="2"/>
      <c r="T16" s="2"/>
      <c r="U16" s="2"/>
      <c r="V16" s="8"/>
      <c r="W16" s="8"/>
      <c r="X16" s="8"/>
    </row>
    <row r="17" spans="1:24" s="3" customFormat="1" ht="14.25" x14ac:dyDescent="0.2">
      <c r="A17" s="17">
        <v>9</v>
      </c>
      <c r="B17" s="33" t="s">
        <v>14</v>
      </c>
      <c r="C17" s="5"/>
      <c r="D17" s="28">
        <f>D16</f>
        <v>70890.591329999996</v>
      </c>
      <c r="E17" s="28">
        <f>E16</f>
        <v>82179.320769999991</v>
      </c>
      <c r="F17" s="28">
        <f>E17-D17</f>
        <v>11288.729439999996</v>
      </c>
      <c r="G17" s="31">
        <f t="shared" ref="G17:L17" si="3">G16</f>
        <v>10367.465199999999</v>
      </c>
      <c r="H17" s="32">
        <f t="shared" si="3"/>
        <v>21656.194640000002</v>
      </c>
      <c r="I17" s="32">
        <f t="shared" si="3"/>
        <v>11288.729440000003</v>
      </c>
      <c r="J17" s="30">
        <f t="shared" si="3"/>
        <v>2</v>
      </c>
      <c r="K17" s="30">
        <f t="shared" si="3"/>
        <v>5</v>
      </c>
      <c r="L17" s="30">
        <f t="shared" si="3"/>
        <v>3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3" customFormat="1" ht="138.75" customHeight="1" x14ac:dyDescent="0.2">
      <c r="A18" s="17">
        <v>10</v>
      </c>
      <c r="B18" s="44" t="s">
        <v>24</v>
      </c>
      <c r="C18" s="43"/>
      <c r="D18" s="35">
        <f>45033214.95/1000</f>
        <v>45033.214950000001</v>
      </c>
      <c r="E18" s="35">
        <f>45150772.84/1000</f>
        <v>45150.772840000005</v>
      </c>
      <c r="F18" s="35">
        <f>E18-D18</f>
        <v>117.55789000000368</v>
      </c>
      <c r="G18" s="35">
        <f>5871384.94/1000</f>
        <v>5871.3849400000008</v>
      </c>
      <c r="H18" s="35">
        <f>5988942.83/1000</f>
        <v>5988.94283</v>
      </c>
      <c r="I18" s="35">
        <f>H18-G18</f>
        <v>117.55788999999913</v>
      </c>
      <c r="J18" s="35"/>
      <c r="K18" s="35"/>
      <c r="L18" s="37"/>
      <c r="M18" s="2"/>
      <c r="N18" s="2"/>
      <c r="O18" s="2"/>
      <c r="P18" s="8"/>
      <c r="Q18" s="8"/>
      <c r="R18" s="8"/>
      <c r="S18" s="2"/>
      <c r="T18" s="2"/>
      <c r="U18" s="2"/>
      <c r="V18" s="8"/>
      <c r="W18" s="8"/>
      <c r="X18" s="8"/>
    </row>
    <row r="19" spans="1:24" s="3" customFormat="1" ht="13.5" customHeight="1" x14ac:dyDescent="0.2">
      <c r="A19" s="47">
        <v>11</v>
      </c>
      <c r="B19" s="19" t="s">
        <v>14</v>
      </c>
      <c r="C19" s="19"/>
      <c r="D19" s="18">
        <f t="shared" ref="D19:I19" si="4">D18</f>
        <v>45033.214950000001</v>
      </c>
      <c r="E19" s="18">
        <f t="shared" si="4"/>
        <v>45150.772840000005</v>
      </c>
      <c r="F19" s="18">
        <f t="shared" si="4"/>
        <v>117.55789000000368</v>
      </c>
      <c r="G19" s="18">
        <f t="shared" si="4"/>
        <v>5871.3849400000008</v>
      </c>
      <c r="H19" s="18">
        <f t="shared" si="4"/>
        <v>5988.94283</v>
      </c>
      <c r="I19" s="18">
        <f t="shared" si="4"/>
        <v>117.55788999999913</v>
      </c>
      <c r="J19" s="13"/>
      <c r="K19" s="13"/>
      <c r="L19" s="12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</row>
    <row r="20" spans="1:24" s="3" customFormat="1" ht="115.5" customHeight="1" x14ac:dyDescent="0.2">
      <c r="A20" s="49">
        <v>12</v>
      </c>
      <c r="B20" s="38" t="s">
        <v>26</v>
      </c>
      <c r="C20" s="39"/>
      <c r="D20" s="40">
        <f>1222016.55/1000</f>
        <v>1222.0165500000001</v>
      </c>
      <c r="E20" s="40">
        <f>1668920.4/1000</f>
        <v>1668.9204</v>
      </c>
      <c r="F20" s="40">
        <f>SUM(E20-D20)</f>
        <v>446.90384999999992</v>
      </c>
      <c r="G20" s="40">
        <f>327408/1000</f>
        <v>327.40800000000002</v>
      </c>
      <c r="H20" s="40">
        <f>774311.85/1000</f>
        <v>774.31184999999994</v>
      </c>
      <c r="I20" s="40">
        <f>SUM(H20-G20)</f>
        <v>446.90384999999992</v>
      </c>
      <c r="J20" s="41"/>
      <c r="K20" s="41"/>
      <c r="L20" s="42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24" s="3" customFormat="1" ht="13.5" customHeight="1" x14ac:dyDescent="0.2">
      <c r="A21" s="49">
        <v>13</v>
      </c>
      <c r="B21" s="48" t="s">
        <v>14</v>
      </c>
      <c r="C21" s="48"/>
      <c r="D21" s="46">
        <f t="shared" ref="D21:I21" si="5">D20</f>
        <v>1222.0165500000001</v>
      </c>
      <c r="E21" s="46">
        <f t="shared" si="5"/>
        <v>1668.9204</v>
      </c>
      <c r="F21" s="46">
        <f t="shared" si="5"/>
        <v>446.90384999999992</v>
      </c>
      <c r="G21" s="46">
        <f t="shared" si="5"/>
        <v>327.40800000000002</v>
      </c>
      <c r="H21" s="46">
        <f t="shared" si="5"/>
        <v>774.31184999999994</v>
      </c>
      <c r="I21" s="46">
        <f t="shared" si="5"/>
        <v>446.90384999999992</v>
      </c>
      <c r="J21" s="46"/>
      <c r="K21" s="46"/>
      <c r="L21" s="47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</row>
    <row r="22" spans="1:24" s="3" customFormat="1" ht="116.25" customHeight="1" x14ac:dyDescent="0.2">
      <c r="A22" s="45"/>
      <c r="B22" s="63"/>
      <c r="C22" s="64"/>
      <c r="D22" s="62"/>
      <c r="E22" s="62"/>
      <c r="F22" s="62"/>
      <c r="G22" s="62"/>
      <c r="H22" s="62"/>
      <c r="I22" s="62"/>
      <c r="J22" s="65"/>
      <c r="K22" s="65"/>
      <c r="L22" s="65"/>
      <c r="M22" s="66"/>
      <c r="N22" s="66"/>
      <c r="O22" s="66"/>
      <c r="P22" s="45"/>
      <c r="Q22" s="45"/>
      <c r="R22" s="45"/>
      <c r="S22" s="22"/>
      <c r="T22" s="22"/>
      <c r="U22" s="22"/>
      <c r="V22" s="45"/>
      <c r="W22" s="45"/>
      <c r="X22" s="45"/>
    </row>
    <row r="23" spans="1:24" s="3" customFormat="1" ht="14.25" x14ac:dyDescent="0.2">
      <c r="A23" s="45"/>
      <c r="B23" s="67"/>
      <c r="C23" s="23"/>
      <c r="D23" s="68"/>
      <c r="E23" s="68"/>
      <c r="F23" s="68"/>
      <c r="G23" s="68"/>
      <c r="H23" s="68"/>
      <c r="I23" s="68"/>
      <c r="J23" s="69"/>
      <c r="K23" s="69"/>
      <c r="L23" s="69"/>
      <c r="M23" s="66"/>
      <c r="N23" s="66"/>
      <c r="O23" s="66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4" customFormat="1" ht="14.25" x14ac:dyDescent="0.2">
      <c r="A24" s="45"/>
      <c r="B24" s="53"/>
      <c r="C24" s="53"/>
      <c r="D24" s="54"/>
      <c r="E24" s="54"/>
      <c r="F24" s="54"/>
      <c r="G24" s="54"/>
      <c r="H24" s="54"/>
      <c r="I24" s="54"/>
      <c r="J24" s="55"/>
      <c r="K24" s="55"/>
      <c r="L24" s="55"/>
      <c r="M24" s="22"/>
      <c r="N24" s="22"/>
      <c r="O24" s="22"/>
      <c r="P24" s="45"/>
      <c r="Q24" s="45"/>
      <c r="R24" s="45"/>
      <c r="S24" s="22"/>
      <c r="T24" s="22"/>
      <c r="U24" s="22"/>
      <c r="V24" s="45"/>
      <c r="W24" s="45"/>
      <c r="X24" s="45"/>
    </row>
    <row r="25" spans="1:24" s="3" customFormat="1" ht="14.25" x14ac:dyDescent="0.2">
      <c r="A25" s="45"/>
      <c r="B25" s="21"/>
      <c r="C25" s="21"/>
      <c r="D25" s="22"/>
      <c r="E25" s="22"/>
      <c r="F25" s="22"/>
      <c r="G25" s="22"/>
      <c r="H25" s="22"/>
      <c r="I25" s="22"/>
      <c r="J25" s="56"/>
      <c r="K25" s="56"/>
      <c r="L25" s="45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s="3" customFormat="1" ht="14.25" x14ac:dyDescent="0.2">
      <c r="A26" s="45"/>
      <c r="B26" s="86"/>
      <c r="C26" s="53"/>
      <c r="D26" s="92"/>
      <c r="E26" s="92"/>
      <c r="F26" s="92"/>
      <c r="G26" s="92"/>
      <c r="H26" s="92"/>
      <c r="I26" s="92"/>
      <c r="J26" s="57"/>
      <c r="K26" s="58"/>
      <c r="L26" s="58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s="3" customFormat="1" ht="14.25" x14ac:dyDescent="0.2">
      <c r="A27" s="45"/>
      <c r="B27" s="86"/>
      <c r="C27" s="53"/>
      <c r="D27" s="92"/>
      <c r="E27" s="92"/>
      <c r="F27" s="92"/>
      <c r="G27" s="92"/>
      <c r="H27" s="92"/>
      <c r="I27" s="92"/>
      <c r="J27" s="57"/>
      <c r="K27" s="58"/>
      <c r="L27" s="58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s="3" customFormat="1" ht="14.25" x14ac:dyDescent="0.2">
      <c r="A28" s="45"/>
      <c r="B28" s="21"/>
      <c r="C28" s="25"/>
      <c r="D28" s="22"/>
      <c r="E28" s="22"/>
      <c r="F28" s="22"/>
      <c r="G28" s="22"/>
      <c r="H28" s="22"/>
      <c r="I28" s="22"/>
      <c r="J28" s="56"/>
      <c r="K28" s="59"/>
      <c r="L28" s="58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s="29" customFormat="1" ht="14.25" x14ac:dyDescent="0.2">
      <c r="A29" s="45"/>
      <c r="B29" s="21"/>
      <c r="C29" s="21"/>
      <c r="D29" s="22"/>
      <c r="E29" s="22"/>
      <c r="F29" s="22"/>
      <c r="G29" s="22"/>
      <c r="H29" s="22"/>
      <c r="I29" s="22"/>
      <c r="J29" s="60"/>
      <c r="K29" s="60"/>
      <c r="L29" s="60"/>
      <c r="M29" s="22"/>
      <c r="N29" s="22"/>
      <c r="O29" s="22"/>
      <c r="P29" s="45"/>
      <c r="Q29" s="45"/>
      <c r="R29" s="45"/>
      <c r="S29" s="22"/>
      <c r="T29" s="22"/>
      <c r="U29" s="22"/>
      <c r="V29" s="45"/>
      <c r="W29" s="45"/>
      <c r="X29" s="45"/>
    </row>
    <row r="30" spans="1:24" s="23" customFormat="1" ht="14.25" x14ac:dyDescent="0.2">
      <c r="A30" s="45"/>
      <c r="B30" s="21"/>
      <c r="C30" s="61"/>
      <c r="D30" s="22"/>
      <c r="E30" s="22"/>
      <c r="F30" s="22"/>
      <c r="G30" s="22"/>
      <c r="H30" s="22"/>
      <c r="I30" s="22"/>
      <c r="J30" s="60"/>
      <c r="K30" s="60"/>
      <c r="L30" s="60"/>
      <c r="M30" s="22"/>
      <c r="N30" s="22"/>
      <c r="O30" s="22"/>
      <c r="P30" s="45"/>
      <c r="Q30" s="45"/>
      <c r="R30" s="45"/>
      <c r="S30" s="22"/>
      <c r="T30" s="22"/>
      <c r="U30" s="22"/>
      <c r="V30" s="45"/>
      <c r="W30" s="45"/>
      <c r="X30" s="45"/>
    </row>
    <row r="31" spans="1:24" s="3" customFormat="1" ht="14.25" x14ac:dyDescent="0.2">
      <c r="A31" s="45"/>
      <c r="B31" s="21"/>
      <c r="C31" s="61"/>
      <c r="D31" s="22"/>
      <c r="E31" s="22"/>
      <c r="F31" s="22"/>
      <c r="G31" s="22"/>
      <c r="H31" s="22"/>
      <c r="I31" s="22"/>
      <c r="J31" s="60"/>
      <c r="K31" s="60"/>
      <c r="L31" s="60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s="3" customFormat="1" ht="14.25" x14ac:dyDescent="0.2">
      <c r="A32" s="6"/>
      <c r="B32" s="21"/>
      <c r="C32" s="21"/>
      <c r="D32" s="22"/>
      <c r="E32" s="22"/>
      <c r="F32" s="22"/>
      <c r="G32" s="22"/>
      <c r="H32" s="22"/>
      <c r="I32" s="22"/>
      <c r="J32" s="22"/>
      <c r="K32" s="22"/>
      <c r="L32" s="6"/>
      <c r="M32" s="22"/>
      <c r="N32" s="22"/>
      <c r="O32" s="22"/>
      <c r="P32" s="22"/>
      <c r="Q32" s="22"/>
      <c r="R32" s="22"/>
      <c r="S32" s="22"/>
      <c r="T32" s="22"/>
      <c r="U32" s="22"/>
      <c r="V32" s="6"/>
      <c r="W32" s="6"/>
      <c r="X32" s="6"/>
    </row>
    <row r="33" spans="1:25" s="3" customFormat="1" ht="14.25" x14ac:dyDescent="0.2">
      <c r="A33" s="6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2"/>
      <c r="T33" s="22"/>
      <c r="U33" s="22"/>
      <c r="V33" s="22"/>
      <c r="W33" s="22"/>
      <c r="X33" s="22"/>
    </row>
    <row r="34" spans="1:25" s="3" customFormat="1" ht="10.7" customHeight="1" x14ac:dyDescent="0.2">
      <c r="A34" s="80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2"/>
      <c r="T34" s="22"/>
      <c r="U34" s="22"/>
      <c r="V34" s="22"/>
      <c r="W34" s="22"/>
      <c r="X34" s="22"/>
    </row>
    <row r="35" spans="1:25" s="3" customFormat="1" ht="14.25" hidden="1" x14ac:dyDescent="0.2">
      <c r="A35" s="80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5" s="5" customFormat="1" ht="14.25" x14ac:dyDescent="0.2">
      <c r="A36" s="6"/>
      <c r="B36" s="24"/>
      <c r="C36" s="21"/>
      <c r="D36" s="24"/>
      <c r="E36" s="24"/>
      <c r="F36" s="24"/>
      <c r="G36" s="24"/>
      <c r="H36" s="24"/>
      <c r="I36" s="24"/>
      <c r="J36" s="24"/>
      <c r="K36" s="26"/>
      <c r="L36" s="24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0"/>
    </row>
    <row r="37" spans="1:25" s="3" customFormat="1" ht="14.25" x14ac:dyDescent="0.2">
      <c r="A37" s="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5" s="3" customFormat="1" ht="14.25" x14ac:dyDescent="0.2">
      <c r="A38" s="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5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</sheetData>
  <mergeCells count="70">
    <mergeCell ref="I26:I27"/>
    <mergeCell ref="D26:D27"/>
    <mergeCell ref="E26:E27"/>
    <mergeCell ref="F26:F27"/>
    <mergeCell ref="G26:G27"/>
    <mergeCell ref="H26:H27"/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  <mergeCell ref="A2:A5"/>
    <mergeCell ref="B2:B5"/>
    <mergeCell ref="C2:C5"/>
    <mergeCell ref="D2:F4"/>
    <mergeCell ref="G3:L3"/>
    <mergeCell ref="G4:I4"/>
    <mergeCell ref="J4:L4"/>
    <mergeCell ref="G2:X2"/>
    <mergeCell ref="S3:X3"/>
    <mergeCell ref="S4:U4"/>
    <mergeCell ref="V4:X4"/>
    <mergeCell ref="A34:A35"/>
    <mergeCell ref="W7:W8"/>
    <mergeCell ref="X7:X8"/>
    <mergeCell ref="Q7:Q8"/>
    <mergeCell ref="G7:G8"/>
    <mergeCell ref="S7:S8"/>
    <mergeCell ref="V7:V8"/>
    <mergeCell ref="A7:A8"/>
    <mergeCell ref="C7:C8"/>
    <mergeCell ref="D7:D8"/>
    <mergeCell ref="E7:E8"/>
    <mergeCell ref="F7:F8"/>
    <mergeCell ref="A11:A12"/>
    <mergeCell ref="B11:B12"/>
    <mergeCell ref="B26:B27"/>
    <mergeCell ref="D11:D12"/>
    <mergeCell ref="C11:C12"/>
    <mergeCell ref="J11:J12"/>
    <mergeCell ref="K11:K12"/>
    <mergeCell ref="L11:L12"/>
    <mergeCell ref="M11:M12"/>
    <mergeCell ref="E11:E12"/>
    <mergeCell ref="F11:F12"/>
    <mergeCell ref="G11:G12"/>
    <mergeCell ref="H11:H12"/>
    <mergeCell ref="I11:I12"/>
    <mergeCell ref="N11:N12"/>
    <mergeCell ref="O11:O12"/>
    <mergeCell ref="P11:P12"/>
    <mergeCell ref="Q11:Q12"/>
    <mergeCell ref="R11:R12"/>
    <mergeCell ref="X11:X12"/>
    <mergeCell ref="S11:S12"/>
    <mergeCell ref="T11:T12"/>
    <mergeCell ref="U11:U12"/>
    <mergeCell ref="V11:V12"/>
    <mergeCell ref="W11:W12"/>
  </mergeCells>
  <pageMargins left="0.70866141732283472" right="0.70866141732283472" top="0.74803149606299213" bottom="0.74803149606299213" header="0.31496062992125984" footer="0.31496062992125984"/>
  <pageSetup paperSize="9" scale="56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Лист2</vt:lpstr>
      <vt:lpstr>Лист3</vt:lpstr>
      <vt:lpstr>Лист1!_Hlk27574904</vt:lpstr>
      <vt:lpstr>Лист1!_Hlk33178505</vt:lpstr>
      <vt:lpstr>Лист1!_Hlk47341730</vt:lpstr>
      <vt:lpstr>Лист1!_Hlk47342361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2022-07-06T12:13:52Z</cp:lastPrinted>
  <dcterms:created xsi:type="dcterms:W3CDTF">2019-02-05T06:02:02Z</dcterms:created>
  <dcterms:modified xsi:type="dcterms:W3CDTF">2022-07-06T12:13:54Z</dcterms:modified>
</cp:coreProperties>
</file>